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<sst xmlns="http://schemas.openxmlformats.org/spreadsheetml/2006/main" count="32790" uniqueCount="15485">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</sst>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
    <numFmt numFmtId="165" formatCode="_-* #,##0_-;\-* #,##0_-;_-* &quot;-&quot;??_-;_-@_-"/>
    <numFmt numFmtId="166" formatCode="_-* #,##0.00_-;\-* #,##0.00_-;_-* \-??_-;_-@_-"/>
    <numFmt numFmtId="168" formatCode="_-* #,##0.000_-;\-* #,##0.000_-;_-* &quot;-&quot;??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8" fontId="27" fillId="0" borderId="7" xfId="1" applyNumberFormat="1" applyFont="1" applyFill="1" applyBorder="1" applyAlignment="1" applyProtection="1">
      <alignment horizontal="right"/>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8" activePane="bottomLeft" state="frozen"/>
      <selection pane="bottomLeft" activeCell="K963" sqref="K963"/>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สัมประสิทธิ์ความไม่เสมอภาค (Gini coefficient) ด้านรายได้ของประชากร</v>
      </c>
    </row>
    <row r="2" spans="1:16">
      <c r="A2" s="132" t="s">
        <v>15475</v>
      </c>
      <c r="B2" s="137">
        <f>METADATA!G97</f>
        <v>0</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v>
      </c>
      <c r="F4" s="141" t="str">
        <f>E4</f>
        <v>-</v>
      </c>
      <c r="G4" s="141" t="str">
        <f t="shared" ref="G4:P4" si="0">F4</f>
        <v>-</v>
      </c>
      <c r="H4" s="141" t="str">
        <f t="shared" si="0"/>
        <v>-</v>
      </c>
      <c r="I4" s="141" t="str">
        <f t="shared" si="0"/>
        <v>-</v>
      </c>
      <c r="J4" s="141" t="str">
        <f t="shared" si="0"/>
        <v>-</v>
      </c>
      <c r="K4" s="141" t="str">
        <f t="shared" si="0"/>
        <v>-</v>
      </c>
      <c r="L4" s="141" t="str">
        <f t="shared" si="0"/>
        <v>-</v>
      </c>
      <c r="M4" s="141" t="str">
        <f t="shared" si="0"/>
        <v>-</v>
      </c>
      <c r="N4" s="141" t="str">
        <f t="shared" si="0"/>
        <v>-</v>
      </c>
      <c r="O4" s="141" t="str">
        <f>N4</f>
        <v>-</v>
      </c>
      <c r="P4" s="141" t="str">
        <f t="shared" si="0"/>
        <v>-</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86" t="s">
        <v>15483</v>
      </c>
      <c r="J961" s="186">
        <v>0.25600000000000001</v>
      </c>
      <c r="K961" s="186" t="s">
        <v>15483</v>
      </c>
      <c r="L961" s="186">
        <v>0.30099999999999999</v>
      </c>
      <c r="M961" s="186" t="s">
        <v>15483</v>
      </c>
      <c r="N961" s="152"/>
      <c r="O961" s="152"/>
      <c r="P961" s="152"/>
    </row>
    <row r="962" spans="1:16">
      <c r="A962" s="146" t="s">
        <v>1995</v>
      </c>
      <c r="B962" s="147" t="s">
        <v>1994</v>
      </c>
      <c r="C962" s="148" t="s">
        <v>1996</v>
      </c>
      <c r="D962" s="149"/>
      <c r="E962" s="154"/>
      <c r="F962" s="150"/>
      <c r="G962" s="150"/>
      <c r="H962" s="150"/>
      <c r="I962" s="150"/>
      <c r="J962" s="150"/>
      <c r="K962" s="150"/>
      <c r="L962" s="150"/>
      <c r="M962" s="150"/>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c r="M974" s="150"/>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c r="M989" s="150"/>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c r="M1008" s="150"/>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c r="M1015" s="150"/>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c r="M1025" s="150"/>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c r="M1035" s="150"/>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c r="M1040" s="150"/>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c r="M1045" s="150"/>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c r="M1055" s="150"/>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c r="M1068" s="150"/>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c r="M1075" s="150"/>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c r="M1079" s="150"/>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1" zoomScaleNormal="80" zoomScaleSheetLayoutView="100" zoomScalePageLayoutView="130" workbookViewId="0">
      <selection activeCell="B77" sqref="B77:AC7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15481</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15480</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ustomHeight="1">
      <c r="A30" s="4"/>
      <c r="C30" s="35" t="s">
        <v>26</v>
      </c>
      <c r="D30" s="100"/>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hidden="1" customHeight="1">
      <c r="A56" s="4"/>
      <c r="C56" s="13"/>
      <c r="D56" s="32"/>
      <c r="AD56" s="7"/>
      <c r="AE56" s="7"/>
      <c r="AF56" s="7"/>
    </row>
    <row r="57" spans="1:32" s="3" customFormat="1" ht="57" customHeight="1">
      <c r="A57" s="44">
        <v>9</v>
      </c>
      <c r="B57" s="45" t="s">
        <v>54</v>
      </c>
      <c r="C57" s="45"/>
      <c r="J57" s="103" t="s">
        <v>15483</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40"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40" s="6" customFormat="1" ht="17.25" hidden="1" customHeight="1">
      <c r="A66" s="4"/>
      <c r="C66" s="13"/>
      <c r="D66" s="32"/>
      <c r="AD66" s="7"/>
      <c r="AE66" s="81"/>
      <c r="AF66" s="7"/>
    </row>
    <row r="67" spans="1:40" s="6" customFormat="1" ht="17.25" hidden="1" customHeight="1">
      <c r="A67" s="4">
        <v>11</v>
      </c>
      <c r="B67" s="42" t="s">
        <v>62</v>
      </c>
      <c r="C67" s="11"/>
      <c r="AD67" s="7"/>
      <c r="AE67" s="80" t="s">
        <v>63</v>
      </c>
      <c r="AF67" s="7"/>
    </row>
    <row r="68" spans="1:40" s="6" customFormat="1" ht="3" hidden="1" customHeight="1">
      <c r="A68" s="4"/>
      <c r="C68" s="13"/>
      <c r="D68" s="32"/>
      <c r="AD68" s="7"/>
      <c r="AE68" s="80"/>
      <c r="AF68" s="7"/>
    </row>
    <row r="69" spans="1:40" s="6" customFormat="1" ht="17.25" hidden="1" customHeight="1">
      <c r="A69" s="4"/>
      <c r="C69" s="24"/>
      <c r="D69" s="6" t="s">
        <v>64</v>
      </c>
      <c r="H69" s="24"/>
      <c r="I69" s="6" t="s">
        <v>65</v>
      </c>
      <c r="AD69" s="7"/>
      <c r="AE69" s="80"/>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06" t="s">
        <v>15482</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00" t="s">
        <v>15484</v>
      </c>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17"/>
      <c r="L79" s="118"/>
      <c r="M79" s="119"/>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0"/>
      <c r="H95" s="121"/>
      <c r="I95" s="121"/>
      <c r="J95" s="121"/>
      <c r="K95" s="121"/>
      <c r="L95" s="121"/>
      <c r="M95" s="121"/>
      <c r="N95" s="121"/>
      <c r="O95" s="121"/>
      <c r="P95" s="121"/>
      <c r="Q95" s="121"/>
      <c r="R95" s="121"/>
      <c r="S95" s="121"/>
      <c r="T95" s="121"/>
      <c r="U95" s="121"/>
      <c r="V95" s="121"/>
      <c r="W95" s="121"/>
      <c r="X95" s="121"/>
      <c r="Y95" s="121"/>
      <c r="Z95" s="121"/>
      <c r="AA95" s="121"/>
      <c r="AB95" s="121"/>
      <c r="AC95" s="12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0"/>
      <c r="H97" s="121"/>
      <c r="I97" s="121"/>
      <c r="J97" s="121"/>
      <c r="K97" s="121"/>
      <c r="L97" s="121"/>
      <c r="M97" s="121"/>
      <c r="N97" s="121"/>
      <c r="O97" s="121"/>
      <c r="P97" s="121"/>
      <c r="Q97" s="121"/>
      <c r="R97" s="121"/>
      <c r="S97" s="121"/>
      <c r="T97" s="121"/>
      <c r="U97" s="121"/>
      <c r="V97" s="121"/>
      <c r="W97" s="121"/>
      <c r="X97" s="121"/>
      <c r="Y97" s="121"/>
      <c r="Z97" s="121"/>
      <c r="AA97" s="121"/>
      <c r="AB97" s="121"/>
      <c r="AC97" s="12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0"/>
      <c r="H99" s="121"/>
      <c r="I99" s="121"/>
      <c r="J99" s="121"/>
      <c r="K99" s="121"/>
      <c r="L99" s="121"/>
      <c r="M99" s="121"/>
      <c r="N99" s="121"/>
      <c r="O99" s="121"/>
      <c r="P99" s="121"/>
      <c r="Q99" s="121"/>
      <c r="R99" s="121"/>
      <c r="S99" s="121"/>
      <c r="T99" s="121"/>
      <c r="U99" s="121"/>
      <c r="V99" s="121"/>
      <c r="W99" s="121"/>
      <c r="X99" s="121"/>
      <c r="Y99" s="121"/>
      <c r="Z99" s="121"/>
      <c r="AA99" s="121"/>
      <c r="AB99" s="121"/>
      <c r="AC99" s="122"/>
      <c r="AD99" s="54"/>
      <c r="AE99" s="12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4"/>
      <c r="AF100" s="57"/>
    </row>
    <row r="101" spans="1:36" s="6" customFormat="1" ht="17.25" customHeight="1">
      <c r="A101" s="4"/>
      <c r="C101" s="6" t="s">
        <v>92</v>
      </c>
      <c r="G101" s="82"/>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c r="AD101" s="54"/>
      <c r="AE101" s="12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4"/>
      <c r="AF102" s="57"/>
    </row>
    <row r="103" spans="1:36" s="6" customFormat="1" ht="17.25" customHeight="1">
      <c r="A103" s="4"/>
      <c r="C103" s="6" t="s">
        <v>93</v>
      </c>
      <c r="G103" s="82"/>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c r="AD103" s="54"/>
      <c r="AE103" s="12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4"/>
      <c r="AF104" s="57"/>
    </row>
    <row r="105" spans="1:36" s="6" customFormat="1" ht="17.25" customHeight="1">
      <c r="A105" s="4"/>
      <c r="C105" s="6" t="s">
        <v>94</v>
      </c>
      <c r="G105" s="82"/>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c r="AD105" s="54"/>
      <c r="AE105" s="12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4"/>
      <c r="AF106" s="57"/>
    </row>
    <row r="107" spans="1:36" s="6" customFormat="1" ht="17.25" customHeight="1">
      <c r="A107" s="4"/>
      <c r="C107" s="6" t="s">
        <v>95</v>
      </c>
      <c r="G107" s="82"/>
      <c r="H107" s="121"/>
      <c r="I107" s="121"/>
      <c r="J107" s="121"/>
      <c r="K107" s="121"/>
      <c r="L107" s="121"/>
      <c r="M107" s="121"/>
      <c r="N107" s="121"/>
      <c r="O107" s="121"/>
      <c r="P107" s="121"/>
      <c r="Q107" s="121"/>
      <c r="R107" s="121"/>
      <c r="S107" s="121"/>
      <c r="T107" s="121"/>
      <c r="U107" s="122"/>
      <c r="V107" s="32"/>
      <c r="W107" s="32"/>
      <c r="X107" s="32"/>
      <c r="Y107" s="32"/>
      <c r="Z107" s="32"/>
      <c r="AA107" s="32"/>
      <c r="AB107" s="32"/>
      <c r="AC107" s="32"/>
      <c r="AD107" s="57"/>
      <c r="AE107" s="12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4"/>
      <c r="AF108" s="57"/>
    </row>
    <row r="109" spans="1:36" s="6" customFormat="1" ht="17.25" customHeight="1">
      <c r="A109" s="4"/>
      <c r="C109" s="6" t="s">
        <v>96</v>
      </c>
      <c r="G109" s="125"/>
      <c r="H109" s="126"/>
      <c r="I109" s="126"/>
      <c r="J109" s="126"/>
      <c r="K109" s="126"/>
      <c r="L109" s="126"/>
      <c r="M109" s="126"/>
      <c r="N109" s="126"/>
      <c r="O109" s="126"/>
      <c r="P109" s="126"/>
      <c r="Q109" s="126"/>
      <c r="R109" s="126"/>
      <c r="S109" s="126"/>
      <c r="T109" s="126"/>
      <c r="U109" s="127"/>
      <c r="V109" s="32"/>
      <c r="W109" s="32"/>
      <c r="X109" s="32"/>
      <c r="Y109" s="32"/>
      <c r="Z109" s="32"/>
      <c r="AA109" s="32"/>
      <c r="AB109" s="32"/>
      <c r="AC109" s="32"/>
      <c r="AD109" s="57"/>
      <c r="AE109" s="12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1"/>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drawing r:id="rId2"/>
  <legacyDrawing r:id="rId3"/>
  <legacyDrawingHF r:id="rId4"/>
  <oleObjects>
    <mc:AlternateContent xmlns:mc="http://schemas.openxmlformats.org/markup-compatibility/2006">
      <mc:Choice Requires="x14">
        <oleObject progId="Equation.3" shapeId="3073" r:id="rId5">
          <objectPr defaultSize="0" autoPict="0" r:id="rId6">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2019-09-04T15:34:11Z</dcterms:modified>
</cp:coreProperties>
</file>